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5\Izvještaji o izvršenju Proračuna\Polugodišnji\Za Kolegij\"/>
    </mc:Choice>
  </mc:AlternateContent>
  <bookViews>
    <workbookView xWindow="0" yWindow="75" windowWidth="22980" windowHeight="9525"/>
  </bookViews>
  <sheets>
    <sheet name="D__winGPS_TMP_ELICUL_00000000E3" sheetId="2" r:id="rId1"/>
  </sheets>
  <definedNames>
    <definedName name="_xlnm.Print_Titles" localSheetId="0">D__winGPS_TMP_ELICUL_00000000E3!$4:$4</definedName>
  </definedNames>
  <calcPr calcId="162913"/>
</workbook>
</file>

<file path=xl/calcChain.xml><?xml version="1.0" encoding="utf-8"?>
<calcChain xmlns="http://schemas.openxmlformats.org/spreadsheetml/2006/main">
  <c r="E54" i="2" l="1"/>
  <c r="E53" i="2"/>
  <c r="E52" i="2"/>
  <c r="E51" i="2"/>
  <c r="E50" i="2"/>
  <c r="E49" i="2"/>
  <c r="E48" i="2"/>
  <c r="E47" i="2"/>
  <c r="E46" i="2"/>
  <c r="E45" i="2"/>
  <c r="E44" i="2"/>
  <c r="E42" i="2" l="1"/>
  <c r="E43" i="2"/>
  <c r="E40" i="2" l="1"/>
  <c r="E41" i="2"/>
  <c r="E39" i="2" l="1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</calcChain>
</file>

<file path=xl/sharedStrings.xml><?xml version="1.0" encoding="utf-8"?>
<sst xmlns="http://schemas.openxmlformats.org/spreadsheetml/2006/main" count="57" uniqueCount="57">
  <si>
    <t>POSEBNI DIO PRORAČUNA - Izvršenje po organizacijskoj klasifikaciji</t>
  </si>
  <si>
    <t>Glava: 00101 PREDSTAVNIČKO I IZVRŠNO TIJELO</t>
  </si>
  <si>
    <t>Glava: 00103 URED UNUTARNJE REVIZIJE</t>
  </si>
  <si>
    <t>Glava: 00104 VIJEĆA NACIONALNIH MANJINA</t>
  </si>
  <si>
    <t>Razdjel: 002 UPRAVNI ODJEL ZA PRORAČUN, FINANCIJE I NABAVU</t>
  </si>
  <si>
    <t>Glava: 00201 UPRAVNI ODJEL ZA PRORAČUN, FINANCIJE I NABAVU</t>
  </si>
  <si>
    <t>Razdjel: 003 UPRAVNI ODJEL ZA PROSTORNO UREĐENJE, GRADITELJSTVO I ZAŠTITU OKOLIŠA</t>
  </si>
  <si>
    <t>Glava: 00301 UPRAVNI ODJEL ZA PROSTORNO UREĐENJE, GRADITELJSTVO I ZAŠTITU OKOLIŠA</t>
  </si>
  <si>
    <t>Glava: 00302 JAVNA USTANOVA "ZAVOD ZA PROSTORNO UREĐENJE PRIMORSKO-GORANSKE ŽUPANIJE"</t>
  </si>
  <si>
    <t>Glava: 00303 JAVNA USTANOVA "PRIRODA"</t>
  </si>
  <si>
    <t>Razdjel: 004 UPRAVNI ODJEL ZA ZDRAVSTVO</t>
  </si>
  <si>
    <t>Glava: 00401 UPRAVNI ODJEL ZA ZDRAVSTVO</t>
  </si>
  <si>
    <t>Razdjel: 005 UPRAVNI ODJEL ZA ODGOJ I OBRAZOVANJE</t>
  </si>
  <si>
    <t>Glava: 00501 UPRAVNI ODJEL ZA ODGOJ I OBRAZOVANJE</t>
  </si>
  <si>
    <t>Glava: 00503 ŽUPANIJSKE USTANOVE OSNOVNOG ŠKOLSTVA</t>
  </si>
  <si>
    <t>Glava: 00505 ŽUPANIJSKE USTANOVE SREDNJEG ŠKOLSTVA</t>
  </si>
  <si>
    <t>Razdjel: 007 UPRAVNI ODJEL ZA POMORSKO DOBRO, PROMET I VEZE</t>
  </si>
  <si>
    <t>Glava: 00701 UPRAVNI ODJEL ZA POMORSKO DOBRO, PROMET I VEZE</t>
  </si>
  <si>
    <t>Razdjel: 008 UPRAVNI ODJEL ZA TURIZAM, PODUZETNIŠTVO I RURALNI RAZVOJ</t>
  </si>
  <si>
    <t>Glava: 00801 UPRAVNI ODJEL ZA TURIZAM, PODUZETNIŠTVO I RURALNI RAZVOJ</t>
  </si>
  <si>
    <t>Glava: 00802 CENTAR ZA POLJOPRIVREDU I RURALNI RAZVOJ PRIMORSKO-GORANSKE ŽUPANIJE</t>
  </si>
  <si>
    <t>Razdjel: 009 UPRAVNI ODJEL ZA REGIONALNI RAZVOJ, INFRASTRUKTURU I UPRAVLJANJE PROJEKTIMA</t>
  </si>
  <si>
    <t>Glava: 00901 UPRAVNI ODJEL ZA REGIONALNI RAZVOJ, INFRASTRUKTURU I UPRAVLJANJE PROJEKTIMA</t>
  </si>
  <si>
    <t>Glava: 00903 REGIONALNA RAZVOJNA AGENCIJA PRIMORSKO-GORANSKE ŽUPANIJE</t>
  </si>
  <si>
    <t>Glava: 00904 REGIONALNA ENERGETSKA AGENCIJA KVARNER</t>
  </si>
  <si>
    <t>Razdjel: 010 UPRAVNI ODJEL ZA SOCIJALNU POLITIKU I MLADE</t>
  </si>
  <si>
    <t>Glava: 01001 UPRAVNI ODJEL ZA SOCIJALNU POLITIKU I MLADE</t>
  </si>
  <si>
    <t>Razdjel: 011 UPRAVNI ODJEL ZA KULTURU, SPORT I TEHNIČKU KULTURU</t>
  </si>
  <si>
    <t>Glava: 01101 UPRAVNI ODJEL ZA KULTURU, SPORT I TEHNIČKU KULTURU</t>
  </si>
  <si>
    <t>SVEUKUPNO</t>
  </si>
  <si>
    <t>Glava: 01103 POMORSKI I POVIJESNI MUZEJ HRVATSKOG PRIMORJA RIJEKA</t>
  </si>
  <si>
    <t>Glava: 01104 PRIRODOSLOVNI MUZEJ RIJEKA</t>
  </si>
  <si>
    <t>Glava: 01105 USTANOVA I.M.RONJGOV</t>
  </si>
  <si>
    <t>Indeks 3/2 (4)</t>
  </si>
  <si>
    <t>Oznaka i naziv organizacijske klasifikacije</t>
  </si>
  <si>
    <t xml:space="preserve">II. POSEBNI DIO </t>
  </si>
  <si>
    <t>Razdjel: 001 UPRAVNI ODJEL ZA POSLOVE ŽUPANA I ŽUPANIJSKE SKUPŠTINE</t>
  </si>
  <si>
    <t>Razdjel: 006 UPRAVNI ODJEL ZA OPĆU UPRAVU I PRAVNE POSLOVE</t>
  </si>
  <si>
    <t>Glava: 00601 UPRAVNI ODJEL ZA OPĆU UPRAVU I PRAVNE POSLOVE</t>
  </si>
  <si>
    <t>Razdjel: 012 UPRAVNI ODJEL ZA UPRAVLJANJE IMOVINOM I IMOVINSKO-PRAVNE POSLOVE</t>
  </si>
  <si>
    <t>Glava: 01201 UPRAVNI ODJEL ZA UPRAVLJANJE IMOVINOM I IMOVINSKO-PRAVNE POSLOVE</t>
  </si>
  <si>
    <t>Izvorni plan
2025. (1)</t>
  </si>
  <si>
    <t>Tekući plan 
2025. (2)</t>
  </si>
  <si>
    <t>Izvršenje 1.-6. 
2025. (3)</t>
  </si>
  <si>
    <t>Glava: 00102 UPRAVNI ODJEL ZA POSLOVE ŽUPANA I ŽUPANIJSKE SKUPŠTINE</t>
  </si>
  <si>
    <t>Glava: 00404 DOM ZDRAVLJA PGŽ</t>
  </si>
  <si>
    <t>Glava: 00405 ZAVOD ZA HITNU MEDICINU PGŽ</t>
  </si>
  <si>
    <t>Glava: 00406 NASTAVNI ZAVOD ZA JAVNO ZDRAVSTVO PGŽ</t>
  </si>
  <si>
    <t>Glava: 00407 THALASSOTHERAPIA SPECIJALNA BOLNICA ZA MEDICINSKU REHABILITACIJU BOLESTI SRCA, PLUĆA I REUMATIZMA</t>
  </si>
  <si>
    <t>Glava: 00408 THALASSOTHERAPIA - CRIKVENICA SPECIJALNA BOLNICA ZA MEDICINSKU REHABILITACIJU PGŽ</t>
  </si>
  <si>
    <t>Glava: 00409 INSULA-ŽUPANIJSKA SPECIJALNA BOLNICA ZA PSIHIJATRIJU I REHABILITACIJU</t>
  </si>
  <si>
    <t>Glava: 00410 LJEČILIŠTE VELI LOŠINJ</t>
  </si>
  <si>
    <t>Glava: 01003 DOM ZA STARIJE OSOBE KANTRIDA RIJEKA</t>
  </si>
  <si>
    <t>Glava: 01004 DOM ZA STARIJE OSOBE VOLOSKO OPATIJA</t>
  </si>
  <si>
    <t>Glava: 01005 DOM ZA STARIJE OSOBE MALI KARTEC KRK</t>
  </si>
  <si>
    <t>Glava: 01006 DOM ZA STARIJE OSOBE MARKO A. STUPARIĆ VELI LOŠINJ</t>
  </si>
  <si>
    <t>Glava: 01007 CENTAR ZA REHABILITACIJU FORTICA KRALJEVICA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</si>
</sst>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"/>
      <color theme="1"/>
      <name val="Verdana"/>
      <family val="2"/>
      <charset val="238"/>
    </font>
    <font>
      <sz val="7"/>
      <color rgb="FF000000"/>
      <name val="Verdana"/>
      <family val="2"/>
      <charset val="238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1" fillId="33" borderId="12" xfId="0" applyFont="1" applyFill="1" applyBorder="1" applyAlignment="1">
      <alignment horizontal="left" vertical="center" wrapText="1"/>
    </xf>
    <xf numFmtId="4" fontId="21" fillId="33" borderId="12" xfId="0" applyNumberFormat="1" applyFont="1" applyFill="1" applyBorder="1" applyAlignment="1">
      <alignment horizontal="right" vertical="center" wrapText="1"/>
    </xf>
    <xf numFmtId="4" fontId="24" fillId="33" borderId="12" xfId="0" applyNumberFormat="1" applyFont="1" applyFill="1" applyBorder="1" applyAlignment="1">
      <alignment horizontal="right" vertical="center" wrapText="1"/>
    </xf>
    <xf numFmtId="0" fontId="21" fillId="34" borderId="11" xfId="0" applyFont="1" applyFill="1" applyBorder="1" applyAlignment="1">
      <alignment horizontal="left" vertical="center" wrapText="1"/>
    </xf>
    <xf numFmtId="4" fontId="21" fillId="34" borderId="11" xfId="0" applyNumberFormat="1" applyFont="1" applyFill="1" applyBorder="1" applyAlignment="1">
      <alignment horizontal="right" vertical="center" wrapText="1"/>
    </xf>
    <xf numFmtId="0" fontId="24" fillId="33" borderId="12" xfId="0" applyFont="1" applyFill="1" applyBorder="1" applyAlignment="1">
      <alignment horizontal="left" vertical="center" wrapText="1" indent="2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showGridLines="0" tabSelected="1" workbookViewId="0">
      <selection activeCell="H11" sqref="H11"/>
    </sheetView>
  </sheetViews>
  <sheetFormatPr defaultColWidth="8.85546875" defaultRowHeight="10.5" x14ac:dyDescent="0.25"/>
  <cols>
    <col min="1" max="1" width="64" style="4" customWidth="1"/>
    <col min="2" max="4" width="16.28515625" style="4" customWidth="1"/>
    <col min="5" max="5" width="11.42578125" style="5" customWidth="1"/>
    <col min="6" max="16384" width="8.85546875" style="4"/>
  </cols>
  <sheetData>
    <row r="1" spans="1:5" ht="18.75" x14ac:dyDescent="0.25">
      <c r="A1" s="3" t="s">
        <v>35</v>
      </c>
    </row>
    <row r="2" spans="1:5" ht="18.75" x14ac:dyDescent="0.25">
      <c r="A2" s="3" t="s">
        <v>0</v>
      </c>
    </row>
    <row r="3" spans="1:5" s="6" customFormat="1" ht="12.75" x14ac:dyDescent="0.25">
      <c r="E3" s="7"/>
    </row>
    <row r="4" spans="1:5" s="8" customFormat="1" ht="32.25" thickBot="1" x14ac:dyDescent="0.3">
      <c r="A4" s="1" t="s">
        <v>34</v>
      </c>
      <c r="B4" s="2" t="s">
        <v>41</v>
      </c>
      <c r="C4" s="2" t="s">
        <v>42</v>
      </c>
      <c r="D4" s="2" t="s">
        <v>43</v>
      </c>
      <c r="E4" s="2" t="s">
        <v>33</v>
      </c>
    </row>
    <row r="5" spans="1:5" s="9" customFormat="1" ht="15.75" thickTop="1" x14ac:dyDescent="0.25">
      <c r="A5" s="13" t="s">
        <v>29</v>
      </c>
      <c r="B5" s="14">
        <v>353098000</v>
      </c>
      <c r="C5" s="14">
        <v>353098000</v>
      </c>
      <c r="D5" s="14">
        <v>153249239.19999999</v>
      </c>
      <c r="E5" s="14">
        <f>D5/C5*100</f>
        <v>43.401333114319534</v>
      </c>
    </row>
    <row r="6" spans="1:5" s="9" customFormat="1" ht="30" x14ac:dyDescent="0.25">
      <c r="A6" s="10" t="s">
        <v>36</v>
      </c>
      <c r="B6" s="11">
        <v>4181000</v>
      </c>
      <c r="C6" s="11">
        <v>4181000</v>
      </c>
      <c r="D6" s="11">
        <v>1852943.14</v>
      </c>
      <c r="E6" s="11">
        <f t="shared" ref="E6:E54" si="0">D6/C6*100</f>
        <v>44.318180817986125</v>
      </c>
    </row>
    <row r="7" spans="1:5" s="9" customFormat="1" ht="15" x14ac:dyDescent="0.25">
      <c r="A7" s="15" t="s">
        <v>1</v>
      </c>
      <c r="B7" s="12">
        <v>2633895.5099999998</v>
      </c>
      <c r="C7" s="12">
        <v>2620695.5099999998</v>
      </c>
      <c r="D7" s="12">
        <v>690361.18</v>
      </c>
      <c r="E7" s="12">
        <f t="shared" si="0"/>
        <v>26.342670385236783</v>
      </c>
    </row>
    <row r="8" spans="1:5" s="9" customFormat="1" ht="30" x14ac:dyDescent="0.25">
      <c r="A8" s="15" t="s">
        <v>44</v>
      </c>
      <c r="B8" s="12">
        <v>1439721.5</v>
      </c>
      <c r="C8" s="12">
        <v>1432921.5</v>
      </c>
      <c r="D8" s="12">
        <v>1127138.44</v>
      </c>
      <c r="E8" s="12">
        <f t="shared" si="0"/>
        <v>78.660166659513436</v>
      </c>
    </row>
    <row r="9" spans="1:5" s="9" customFormat="1" ht="15" x14ac:dyDescent="0.25">
      <c r="A9" s="15" t="s">
        <v>2</v>
      </c>
      <c r="B9" s="12">
        <v>6900</v>
      </c>
      <c r="C9" s="12">
        <v>6900</v>
      </c>
      <c r="D9" s="12">
        <v>3644.17</v>
      </c>
      <c r="E9" s="12">
        <f t="shared" si="0"/>
        <v>52.814057971014492</v>
      </c>
    </row>
    <row r="10" spans="1:5" s="9" customFormat="1" ht="15" x14ac:dyDescent="0.25">
      <c r="A10" s="15" t="s">
        <v>3</v>
      </c>
      <c r="B10" s="12">
        <v>100482.99</v>
      </c>
      <c r="C10" s="12">
        <v>120482.99</v>
      </c>
      <c r="D10" s="12">
        <v>31799.35</v>
      </c>
      <c r="E10" s="12">
        <f t="shared" si="0"/>
        <v>26.393227790910569</v>
      </c>
    </row>
    <row r="11" spans="1:5" s="9" customFormat="1" ht="15" x14ac:dyDescent="0.25">
      <c r="A11" s="10" t="s">
        <v>4</v>
      </c>
      <c r="B11" s="11">
        <v>16574000</v>
      </c>
      <c r="C11" s="11">
        <v>16370731.789999999</v>
      </c>
      <c r="D11" s="11">
        <v>7277038.0499999998</v>
      </c>
      <c r="E11" s="11">
        <f t="shared" si="0"/>
        <v>44.451513489733863</v>
      </c>
    </row>
    <row r="12" spans="1:5" s="9" customFormat="1" ht="15" x14ac:dyDescent="0.25">
      <c r="A12" s="15" t="s">
        <v>5</v>
      </c>
      <c r="B12" s="12">
        <v>16574000</v>
      </c>
      <c r="C12" s="12">
        <v>16370731.789999999</v>
      </c>
      <c r="D12" s="12">
        <v>7277038.0499999998</v>
      </c>
      <c r="E12" s="12">
        <f t="shared" si="0"/>
        <v>44.451513489733863</v>
      </c>
    </row>
    <row r="13" spans="1:5" s="9" customFormat="1" ht="30" x14ac:dyDescent="0.25">
      <c r="A13" s="10" t="s">
        <v>6</v>
      </c>
      <c r="B13" s="11">
        <v>3131000</v>
      </c>
      <c r="C13" s="11">
        <v>3131000</v>
      </c>
      <c r="D13" s="11">
        <v>1128268.33</v>
      </c>
      <c r="E13" s="11">
        <f t="shared" si="0"/>
        <v>36.035398594698179</v>
      </c>
    </row>
    <row r="14" spans="1:5" s="9" customFormat="1" ht="30" x14ac:dyDescent="0.25">
      <c r="A14" s="15" t="s">
        <v>7</v>
      </c>
      <c r="B14" s="12">
        <v>400884</v>
      </c>
      <c r="C14" s="12">
        <v>400884</v>
      </c>
      <c r="D14" s="12">
        <v>28967.279999999999</v>
      </c>
      <c r="E14" s="12">
        <f t="shared" si="0"/>
        <v>7.225850869578232</v>
      </c>
    </row>
    <row r="15" spans="1:5" s="9" customFormat="1" ht="30" x14ac:dyDescent="0.25">
      <c r="A15" s="15" t="s">
        <v>8</v>
      </c>
      <c r="B15" s="12">
        <v>1718216</v>
      </c>
      <c r="C15" s="12">
        <v>1718216</v>
      </c>
      <c r="D15" s="12">
        <v>750519.86</v>
      </c>
      <c r="E15" s="12">
        <f t="shared" si="0"/>
        <v>43.680181071530008</v>
      </c>
    </row>
    <row r="16" spans="1:5" s="9" customFormat="1" ht="15" x14ac:dyDescent="0.25">
      <c r="A16" s="15" t="s">
        <v>9</v>
      </c>
      <c r="B16" s="12">
        <v>1011900</v>
      </c>
      <c r="C16" s="12">
        <v>1011900</v>
      </c>
      <c r="D16" s="12">
        <v>348781.19</v>
      </c>
      <c r="E16" s="12">
        <f t="shared" si="0"/>
        <v>34.46795039035478</v>
      </c>
    </row>
    <row r="17" spans="1:5" s="9" customFormat="1" ht="15" x14ac:dyDescent="0.25">
      <c r="A17" s="10" t="s">
        <v>10</v>
      </c>
      <c r="B17" s="11">
        <v>144569000</v>
      </c>
      <c r="C17" s="11">
        <v>144609000</v>
      </c>
      <c r="D17" s="11">
        <v>59434184.43</v>
      </c>
      <c r="E17" s="11">
        <f t="shared" si="0"/>
        <v>41.099920772566023</v>
      </c>
    </row>
    <row r="18" spans="1:5" s="9" customFormat="1" ht="15" x14ac:dyDescent="0.25">
      <c r="A18" s="15" t="s">
        <v>11</v>
      </c>
      <c r="B18" s="12">
        <v>647936.97</v>
      </c>
      <c r="C18" s="12">
        <v>687936.97</v>
      </c>
      <c r="D18" s="12">
        <v>466068.35</v>
      </c>
      <c r="E18" s="12">
        <f t="shared" si="0"/>
        <v>67.748699419366858</v>
      </c>
    </row>
    <row r="19" spans="1:5" s="9" customFormat="1" ht="15" x14ac:dyDescent="0.25">
      <c r="A19" s="15" t="s">
        <v>45</v>
      </c>
      <c r="B19" s="12">
        <v>51851491.229999997</v>
      </c>
      <c r="C19" s="12">
        <v>51851491.229999997</v>
      </c>
      <c r="D19" s="12">
        <v>17602158.170000002</v>
      </c>
      <c r="E19" s="12">
        <f t="shared" si="0"/>
        <v>33.947255425926549</v>
      </c>
    </row>
    <row r="20" spans="1:5" s="9" customFormat="1" ht="15" x14ac:dyDescent="0.25">
      <c r="A20" s="15" t="s">
        <v>46</v>
      </c>
      <c r="B20" s="12">
        <v>22237518</v>
      </c>
      <c r="C20" s="12">
        <v>22237518</v>
      </c>
      <c r="D20" s="12">
        <v>10870417.699999999</v>
      </c>
      <c r="E20" s="12">
        <f t="shared" si="0"/>
        <v>48.883232832009398</v>
      </c>
    </row>
    <row r="21" spans="1:5" s="9" customFormat="1" ht="15" x14ac:dyDescent="0.25">
      <c r="A21" s="15" t="s">
        <v>47</v>
      </c>
      <c r="B21" s="12">
        <v>15293687</v>
      </c>
      <c r="C21" s="12">
        <v>15293687</v>
      </c>
      <c r="D21" s="12">
        <v>7507472.8300000001</v>
      </c>
      <c r="E21" s="12">
        <f t="shared" si="0"/>
        <v>49.088704574639195</v>
      </c>
    </row>
    <row r="22" spans="1:5" s="9" customFormat="1" ht="30" x14ac:dyDescent="0.25">
      <c r="A22" s="15" t="s">
        <v>48</v>
      </c>
      <c r="B22" s="12">
        <v>20328701.559999999</v>
      </c>
      <c r="C22" s="12">
        <v>20328701.559999999</v>
      </c>
      <c r="D22" s="12">
        <v>9345789.0299999993</v>
      </c>
      <c r="E22" s="12">
        <f t="shared" si="0"/>
        <v>45.973369240607809</v>
      </c>
    </row>
    <row r="23" spans="1:5" s="9" customFormat="1" ht="30" x14ac:dyDescent="0.25">
      <c r="A23" s="15" t="s">
        <v>49</v>
      </c>
      <c r="B23" s="12">
        <v>14058688.24</v>
      </c>
      <c r="C23" s="12">
        <v>14058688.24</v>
      </c>
      <c r="D23" s="12">
        <v>4598969.82</v>
      </c>
      <c r="E23" s="12">
        <f t="shared" si="0"/>
        <v>32.712652428801562</v>
      </c>
    </row>
    <row r="24" spans="1:5" s="9" customFormat="1" ht="30" x14ac:dyDescent="0.25">
      <c r="A24" s="15" t="s">
        <v>50</v>
      </c>
      <c r="B24" s="12">
        <v>13256277</v>
      </c>
      <c r="C24" s="12">
        <v>13256277</v>
      </c>
      <c r="D24" s="12">
        <v>6403613.2999999998</v>
      </c>
      <c r="E24" s="12">
        <f t="shared" si="0"/>
        <v>48.306272568082278</v>
      </c>
    </row>
    <row r="25" spans="1:5" s="9" customFormat="1" ht="15" x14ac:dyDescent="0.25">
      <c r="A25" s="15" t="s">
        <v>51</v>
      </c>
      <c r="B25" s="12">
        <v>6894700</v>
      </c>
      <c r="C25" s="12">
        <v>6894700</v>
      </c>
      <c r="D25" s="12">
        <v>2639695.23</v>
      </c>
      <c r="E25" s="12">
        <f t="shared" si="0"/>
        <v>38.285860588568035</v>
      </c>
    </row>
    <row r="26" spans="1:5" s="9" customFormat="1" ht="15" x14ac:dyDescent="0.25">
      <c r="A26" s="10" t="s">
        <v>12</v>
      </c>
      <c r="B26" s="11">
        <v>126334000</v>
      </c>
      <c r="C26" s="11">
        <v>126459000.01000001</v>
      </c>
      <c r="D26" s="11">
        <v>64670793.350000001</v>
      </c>
      <c r="E26" s="11">
        <f t="shared" si="0"/>
        <v>51.139731727189073</v>
      </c>
    </row>
    <row r="27" spans="1:5" s="9" customFormat="1" ht="15" x14ac:dyDescent="0.25">
      <c r="A27" s="15" t="s">
        <v>13</v>
      </c>
      <c r="B27" s="12">
        <v>324317.21999999997</v>
      </c>
      <c r="C27" s="12">
        <v>349317.22</v>
      </c>
      <c r="D27" s="12">
        <v>149913.76</v>
      </c>
      <c r="E27" s="12">
        <f t="shared" si="0"/>
        <v>42.91622382658376</v>
      </c>
    </row>
    <row r="28" spans="1:5" s="9" customFormat="1" ht="15" x14ac:dyDescent="0.25">
      <c r="A28" s="15" t="s">
        <v>14</v>
      </c>
      <c r="B28" s="12">
        <v>64710363.009999998</v>
      </c>
      <c r="C28" s="12">
        <v>64710363.020000003</v>
      </c>
      <c r="D28" s="12">
        <v>32549732.91</v>
      </c>
      <c r="E28" s="12">
        <f t="shared" si="0"/>
        <v>50.300649526475183</v>
      </c>
    </row>
    <row r="29" spans="1:5" s="9" customFormat="1" ht="15" x14ac:dyDescent="0.25">
      <c r="A29" s="15" t="s">
        <v>15</v>
      </c>
      <c r="B29" s="12">
        <v>61299319.770000003</v>
      </c>
      <c r="C29" s="12">
        <v>61399319.770000003</v>
      </c>
      <c r="D29" s="12">
        <v>31971146.68</v>
      </c>
      <c r="E29" s="12">
        <f t="shared" si="0"/>
        <v>52.070848341256792</v>
      </c>
    </row>
    <row r="30" spans="1:5" s="9" customFormat="1" ht="15" x14ac:dyDescent="0.25">
      <c r="A30" s="10" t="s">
        <v>37</v>
      </c>
      <c r="B30" s="11">
        <v>1075000</v>
      </c>
      <c r="C30" s="11">
        <v>1075000</v>
      </c>
      <c r="D30" s="11">
        <v>460808.59</v>
      </c>
      <c r="E30" s="11">
        <f t="shared" si="0"/>
        <v>42.865915348837213</v>
      </c>
    </row>
    <row r="31" spans="1:5" s="9" customFormat="1" ht="15" x14ac:dyDescent="0.25">
      <c r="A31" s="15" t="s">
        <v>38</v>
      </c>
      <c r="B31" s="12">
        <v>1075000</v>
      </c>
      <c r="C31" s="12">
        <v>1075000</v>
      </c>
      <c r="D31" s="12">
        <v>460808.59</v>
      </c>
      <c r="E31" s="12">
        <f t="shared" si="0"/>
        <v>42.865915348837213</v>
      </c>
    </row>
    <row r="32" spans="1:5" s="9" customFormat="1" ht="15" x14ac:dyDescent="0.25">
      <c r="A32" s="10" t="s">
        <v>16</v>
      </c>
      <c r="B32" s="11">
        <v>6100000</v>
      </c>
      <c r="C32" s="11">
        <v>6100000</v>
      </c>
      <c r="D32" s="11">
        <v>2074563.81</v>
      </c>
      <c r="E32" s="11">
        <f t="shared" si="0"/>
        <v>34.009242786885245</v>
      </c>
    </row>
    <row r="33" spans="1:5" s="9" customFormat="1" ht="30" x14ac:dyDescent="0.25">
      <c r="A33" s="15" t="s">
        <v>17</v>
      </c>
      <c r="B33" s="12">
        <v>6100000</v>
      </c>
      <c r="C33" s="12">
        <v>6100000</v>
      </c>
      <c r="D33" s="12">
        <v>2074563.81</v>
      </c>
      <c r="E33" s="12">
        <f t="shared" si="0"/>
        <v>34.009242786885245</v>
      </c>
    </row>
    <row r="34" spans="1:5" s="9" customFormat="1" ht="30" x14ac:dyDescent="0.25">
      <c r="A34" s="10" t="s">
        <v>18</v>
      </c>
      <c r="B34" s="11">
        <v>4437000</v>
      </c>
      <c r="C34" s="11">
        <v>4471000</v>
      </c>
      <c r="D34" s="11">
        <v>715604.58</v>
      </c>
      <c r="E34" s="11">
        <f t="shared" si="0"/>
        <v>16.005470364571682</v>
      </c>
    </row>
    <row r="35" spans="1:5" s="9" customFormat="1" ht="30" x14ac:dyDescent="0.25">
      <c r="A35" s="15" t="s">
        <v>19</v>
      </c>
      <c r="B35" s="12">
        <v>3786000</v>
      </c>
      <c r="C35" s="12">
        <v>3820000</v>
      </c>
      <c r="D35" s="12">
        <v>452471.29</v>
      </c>
      <c r="E35" s="12">
        <f t="shared" si="0"/>
        <v>11.844798167539267</v>
      </c>
    </row>
    <row r="36" spans="1:5" s="9" customFormat="1" ht="30" x14ac:dyDescent="0.25">
      <c r="A36" s="15" t="s">
        <v>20</v>
      </c>
      <c r="B36" s="12">
        <v>651000</v>
      </c>
      <c r="C36" s="12">
        <v>651000</v>
      </c>
      <c r="D36" s="12">
        <v>263133.28999999998</v>
      </c>
      <c r="E36" s="12">
        <f t="shared" si="0"/>
        <v>40.41986021505376</v>
      </c>
    </row>
    <row r="37" spans="1:5" s="9" customFormat="1" ht="30" x14ac:dyDescent="0.25">
      <c r="A37" s="10" t="s">
        <v>21</v>
      </c>
      <c r="B37" s="11">
        <v>10840000</v>
      </c>
      <c r="C37" s="11">
        <v>10840000</v>
      </c>
      <c r="D37" s="11">
        <v>1620968.61</v>
      </c>
      <c r="E37" s="11">
        <f t="shared" si="0"/>
        <v>14.953584963099631</v>
      </c>
    </row>
    <row r="38" spans="1:5" s="9" customFormat="1" ht="30" x14ac:dyDescent="0.25">
      <c r="A38" s="15" t="s">
        <v>22</v>
      </c>
      <c r="B38" s="12">
        <v>9183000</v>
      </c>
      <c r="C38" s="12">
        <v>9183000</v>
      </c>
      <c r="D38" s="12">
        <v>939008.82</v>
      </c>
      <c r="E38" s="12">
        <f t="shared" si="0"/>
        <v>10.225512577589022</v>
      </c>
    </row>
    <row r="39" spans="1:5" s="9" customFormat="1" ht="30" x14ac:dyDescent="0.25">
      <c r="A39" s="15" t="s">
        <v>23</v>
      </c>
      <c r="B39" s="12">
        <v>1200000</v>
      </c>
      <c r="C39" s="12">
        <v>1200000</v>
      </c>
      <c r="D39" s="12">
        <v>550650.44999999995</v>
      </c>
      <c r="E39" s="12">
        <f t="shared" si="0"/>
        <v>45.887537500000001</v>
      </c>
    </row>
    <row r="40" spans="1:5" s="9" customFormat="1" ht="15" x14ac:dyDescent="0.25">
      <c r="A40" s="15" t="s">
        <v>24</v>
      </c>
      <c r="B40" s="12">
        <v>457000</v>
      </c>
      <c r="C40" s="12">
        <v>457000</v>
      </c>
      <c r="D40" s="12">
        <v>131309.34</v>
      </c>
      <c r="E40" s="12">
        <f t="shared" si="0"/>
        <v>28.732897155361048</v>
      </c>
    </row>
    <row r="41" spans="1:5" s="9" customFormat="1" ht="15" x14ac:dyDescent="0.25">
      <c r="A41" s="10" t="s">
        <v>25</v>
      </c>
      <c r="B41" s="11">
        <v>21194000</v>
      </c>
      <c r="C41" s="11">
        <v>21198268.199999999</v>
      </c>
      <c r="D41" s="11">
        <v>9616589.1400000006</v>
      </c>
      <c r="E41" s="11">
        <f t="shared" si="0"/>
        <v>45.364975333220855</v>
      </c>
    </row>
    <row r="42" spans="1:5" s="9" customFormat="1" ht="15" x14ac:dyDescent="0.25">
      <c r="A42" s="15" t="s">
        <v>26</v>
      </c>
      <c r="B42" s="12">
        <v>2251152.71</v>
      </c>
      <c r="C42" s="12">
        <v>2280420.91</v>
      </c>
      <c r="D42" s="12">
        <v>1081516.01</v>
      </c>
      <c r="E42" s="12">
        <f t="shared" si="0"/>
        <v>47.42615739302267</v>
      </c>
    </row>
    <row r="43" spans="1:5" s="9" customFormat="1" ht="15" x14ac:dyDescent="0.25">
      <c r="A43" s="15" t="s">
        <v>52</v>
      </c>
      <c r="B43" s="12">
        <v>8070408.7999999998</v>
      </c>
      <c r="C43" s="12">
        <v>8070408.7999999998</v>
      </c>
      <c r="D43" s="12">
        <v>3597291.31</v>
      </c>
      <c r="E43" s="12">
        <f t="shared" si="0"/>
        <v>44.573842529513499</v>
      </c>
    </row>
    <row r="44" spans="1:5" s="9" customFormat="1" ht="15" x14ac:dyDescent="0.25">
      <c r="A44" s="15" t="s">
        <v>53</v>
      </c>
      <c r="B44" s="12">
        <v>1799778</v>
      </c>
      <c r="C44" s="12">
        <v>1799778</v>
      </c>
      <c r="D44" s="12">
        <v>1155434.6399999999</v>
      </c>
      <c r="E44" s="12">
        <f t="shared" si="0"/>
        <v>64.198731176845143</v>
      </c>
    </row>
    <row r="45" spans="1:5" s="9" customFormat="1" ht="15" x14ac:dyDescent="0.25">
      <c r="A45" s="15" t="s">
        <v>54</v>
      </c>
      <c r="B45" s="12">
        <v>5765207.4900000002</v>
      </c>
      <c r="C45" s="12">
        <v>5765207.4900000002</v>
      </c>
      <c r="D45" s="12">
        <v>2280150.9</v>
      </c>
      <c r="E45" s="12">
        <f t="shared" si="0"/>
        <v>39.550196657362626</v>
      </c>
    </row>
    <row r="46" spans="1:5" s="9" customFormat="1" ht="30" x14ac:dyDescent="0.25">
      <c r="A46" s="15" t="s">
        <v>55</v>
      </c>
      <c r="B46" s="12">
        <v>2047881</v>
      </c>
      <c r="C46" s="12">
        <v>2022881</v>
      </c>
      <c r="D46" s="12">
        <v>886427.14</v>
      </c>
      <c r="E46" s="12">
        <f t="shared" si="0"/>
        <v>43.820033902142541</v>
      </c>
    </row>
    <row r="47" spans="1:5" s="9" customFormat="1" ht="15" x14ac:dyDescent="0.25">
      <c r="A47" s="15" t="s">
        <v>56</v>
      </c>
      <c r="B47" s="12">
        <v>1259572</v>
      </c>
      <c r="C47" s="12">
        <v>1259572</v>
      </c>
      <c r="D47" s="12">
        <v>615769.14</v>
      </c>
      <c r="E47" s="12">
        <f t="shared" si="0"/>
        <v>48.887172785676405</v>
      </c>
    </row>
    <row r="48" spans="1:5" s="9" customFormat="1" ht="30" x14ac:dyDescent="0.25">
      <c r="A48" s="10" t="s">
        <v>27</v>
      </c>
      <c r="B48" s="11">
        <v>10726000</v>
      </c>
      <c r="C48" s="11">
        <v>10726000</v>
      </c>
      <c r="D48" s="11">
        <v>3719143.09</v>
      </c>
      <c r="E48" s="11">
        <f t="shared" si="0"/>
        <v>34.674091832929328</v>
      </c>
    </row>
    <row r="49" spans="1:5" s="9" customFormat="1" ht="30" x14ac:dyDescent="0.25">
      <c r="A49" s="15" t="s">
        <v>28</v>
      </c>
      <c r="B49" s="12">
        <v>3543870.78</v>
      </c>
      <c r="C49" s="12">
        <v>3543870.78</v>
      </c>
      <c r="D49" s="12">
        <v>2114682.73</v>
      </c>
      <c r="E49" s="12">
        <f t="shared" si="0"/>
        <v>59.671552979141076</v>
      </c>
    </row>
    <row r="50" spans="1:5" s="9" customFormat="1" ht="30" x14ac:dyDescent="0.25">
      <c r="A50" s="15" t="s">
        <v>30</v>
      </c>
      <c r="B50" s="12">
        <v>5790705</v>
      </c>
      <c r="C50" s="12">
        <v>5790705</v>
      </c>
      <c r="D50" s="12">
        <v>910673.71</v>
      </c>
      <c r="E50" s="12">
        <f t="shared" si="0"/>
        <v>15.726473892211743</v>
      </c>
    </row>
    <row r="51" spans="1:5" s="9" customFormat="1" ht="15" x14ac:dyDescent="0.25">
      <c r="A51" s="15" t="s">
        <v>31</v>
      </c>
      <c r="B51" s="12">
        <v>1143114.22</v>
      </c>
      <c r="C51" s="12">
        <v>1143114.22</v>
      </c>
      <c r="D51" s="12">
        <v>589094.31000000006</v>
      </c>
      <c r="E51" s="12">
        <f t="shared" si="0"/>
        <v>51.534159902236198</v>
      </c>
    </row>
    <row r="52" spans="1:5" s="9" customFormat="1" ht="15" x14ac:dyDescent="0.25">
      <c r="A52" s="15" t="s">
        <v>32</v>
      </c>
      <c r="B52" s="12">
        <v>248310</v>
      </c>
      <c r="C52" s="12">
        <v>248310</v>
      </c>
      <c r="D52" s="12">
        <v>104692.34</v>
      </c>
      <c r="E52" s="12">
        <f t="shared" si="0"/>
        <v>42.161950787322297</v>
      </c>
    </row>
    <row r="53" spans="1:5" s="9" customFormat="1" ht="30" x14ac:dyDescent="0.25">
      <c r="A53" s="10" t="s">
        <v>39</v>
      </c>
      <c r="B53" s="11">
        <v>3937000</v>
      </c>
      <c r="C53" s="11">
        <v>3937000</v>
      </c>
      <c r="D53" s="11">
        <v>678334.08</v>
      </c>
      <c r="E53" s="11">
        <f t="shared" si="0"/>
        <v>17.229720091440182</v>
      </c>
    </row>
    <row r="54" spans="1:5" s="9" customFormat="1" ht="30" x14ac:dyDescent="0.25">
      <c r="A54" s="15" t="s">
        <v>40</v>
      </c>
      <c r="B54" s="12">
        <v>3937000</v>
      </c>
      <c r="C54" s="12">
        <v>3937000</v>
      </c>
      <c r="D54" s="12">
        <v>678334.08</v>
      </c>
      <c r="E54" s="12">
        <f t="shared" si="0"/>
        <v>17.229720091440182</v>
      </c>
    </row>
  </sheetData>
  <pageMargins left="0.23622047244094491" right="0.23622047244094491" top="0.74803149606299213" bottom="0.7480314960629921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D__winGPS_TMP_ELICUL_00000000E3</vt:lpstr>
      <vt:lpstr>D__winGPS_TMP_ELICUL_00000000E3!Print_Titles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2025-07-22T11:17:07Z</cp:lastPrinted>
  <dcterms:created xsi:type="dcterms:W3CDTF">2018-08-06T12:51:55Z</dcterms:created>
  <dcterms:modified xsi:type="dcterms:W3CDTF">2025-07-22T11:17:10Z</dcterms:modified>
</cp:coreProperties>
</file>